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88276BC6-3BD5-4038-94C5-0D4977B8D9C7}" xr6:coauthVersionLast="47" xr6:coauthVersionMax="47" xr10:uidLastSave="{00000000-0000-0000-0000-000000000000}"/>
  <workbookProtection workbookAlgorithmName="SHA-512" workbookHashValue="YBiRlASbfB4gdCSCS73KkVEgFHx7OQ+EkzQne54gqEmMwk2IQzFXfKyfjqUNuuWcn54eYBdWDeoABQiCvxPbFA==" workbookSaltValue="w4Cxp4EEQYGM6FXQEOWsiw==" workbookSpinCount="100000" lockStructure="1"/>
  <bookViews>
    <workbookView xWindow="-110" yWindow="-110" windowWidth="19420" windowHeight="11500" activeTab="3" xr2:uid="{69E45C2C-EA6C-44F8-8F21-21E2166DD2C0}"/>
  </bookViews>
  <sheets>
    <sheet name="Table (6)" sheetId="1" r:id="rId1"/>
    <sheet name="Table (6.1)" sheetId="3" r:id="rId2"/>
    <sheet name="Table (7)" sheetId="2" r:id="rId3"/>
    <sheet name="Table (7.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  <c r="D20" i="2"/>
  <c r="G20" i="2"/>
  <c r="E20" i="2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3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D20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3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0" i="4" l="1"/>
  <c r="D20" i="4"/>
  <c r="C20" i="1"/>
  <c r="G20" i="1"/>
  <c r="F20" i="1"/>
  <c r="F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4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" i="1"/>
  <c r="E20" i="1"/>
  <c r="D20" i="1"/>
  <c r="H20" i="2" l="1"/>
  <c r="I10" i="2" s="1"/>
  <c r="H20" i="1"/>
  <c r="I4" i="1" s="1"/>
  <c r="I9" i="2" l="1"/>
  <c r="I19" i="2"/>
  <c r="I18" i="2"/>
  <c r="I17" i="2"/>
  <c r="I16" i="2"/>
  <c r="I14" i="2"/>
  <c r="I13" i="2"/>
  <c r="I12" i="2"/>
  <c r="I11" i="2"/>
  <c r="I6" i="2"/>
  <c r="I5" i="2"/>
  <c r="I15" i="2"/>
  <c r="I7" i="2"/>
  <c r="I4" i="2"/>
  <c r="I3" i="2"/>
  <c r="I8" i="2"/>
  <c r="I17" i="1"/>
  <c r="I3" i="1"/>
  <c r="I19" i="1"/>
  <c r="I11" i="1"/>
  <c r="I7" i="1"/>
  <c r="I9" i="1"/>
  <c r="I16" i="1"/>
  <c r="I12" i="1"/>
  <c r="I13" i="1"/>
  <c r="I5" i="1"/>
  <c r="I10" i="1"/>
  <c r="I18" i="1"/>
  <c r="I15" i="1"/>
  <c r="I14" i="1"/>
  <c r="I6" i="1"/>
  <c r="I8" i="1"/>
  <c r="I20" i="2" l="1"/>
  <c r="I20" i="1"/>
</calcChain>
</file>

<file path=xl/sharedStrings.xml><?xml version="1.0" encoding="utf-8"?>
<sst xmlns="http://schemas.openxmlformats.org/spreadsheetml/2006/main" count="98" uniqueCount="30">
  <si>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</si>
  <si>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</si>
  <si>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</si>
  <si>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</si>
  <si>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</si>
  <si>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</si>
  <si>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</si>
  <si>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</si>
  <si>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 Impoverishment</t>
  </si>
  <si>
    <t>Quantitative Impoverishment</t>
  </si>
  <si>
    <t>Destruction of Vernacular Networks</t>
  </si>
  <si>
    <t>Destruction of Expressions and Idioms</t>
  </si>
  <si>
    <t>Effacement of the Superimposition of Languages</t>
  </si>
  <si>
    <t>Change of Meaning</t>
  </si>
  <si>
    <t>Destruction of a Social Peculiarity</t>
  </si>
  <si>
    <t>Destruction of a Cultural Peculiarity</t>
  </si>
  <si>
    <t>Destruction of a Linguistic Peculiarity</t>
  </si>
  <si>
    <t>Total</t>
  </si>
  <si>
    <t>Deforming Tendency</t>
  </si>
  <si>
    <t>All Texts</t>
  </si>
  <si>
    <t>NO.</t>
  </si>
  <si>
    <t>Text 2</t>
  </si>
  <si>
    <t>Text 1</t>
  </si>
  <si>
    <t>Text 3</t>
  </si>
  <si>
    <t>Text 4</t>
  </si>
  <si>
    <t>Text 5</t>
  </si>
  <si>
    <t>Table (6): Numbers of DTs in Each &amp; in All Texts</t>
  </si>
  <si>
    <t>Table (7): DEW Points of DTs in Each &amp; in All Texts</t>
  </si>
  <si>
    <t>Table (6.1): Ranking of DTs According to Numbers in All Texts</t>
  </si>
  <si>
    <t>Table (7.1): Ranking of DTs According to DEW Points in All Texts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</si>
</sst>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9" fontId="4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10" fontId="3" fillId="3" borderId="5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544A-2B3E-44AF-A12D-BCAE8E4811B2}">
  <dimension ref="A1:I20"/>
  <sheetViews>
    <sheetView zoomScale="50" zoomScaleNormal="50" workbookViewId="0">
      <selection activeCell="B17" sqref="B17"/>
    </sheetView>
  </sheetViews>
  <sheetFormatPr defaultRowHeight="14.5" x14ac:dyDescent="0.35"/>
  <cols>
    <col min="1" max="1" width="10.6328125" customWidth="1"/>
    <col min="2" max="2" width="90.6328125" customWidth="1"/>
    <col min="3" max="5" width="20.6328125" customWidth="1"/>
    <col min="6" max="6" width="20.6328125" style="1" customWidth="1"/>
    <col min="7" max="9" width="20.6328125" customWidth="1"/>
    <col min="10" max="11" width="3.1796875" customWidth="1"/>
  </cols>
  <sheetData>
    <row r="1" spans="1:9" ht="50" customHeight="1" thickBot="1" x14ac:dyDescent="0.4">
      <c r="A1" s="32" t="s">
        <v>26</v>
      </c>
      <c r="B1" s="33"/>
      <c r="C1" s="33"/>
      <c r="D1" s="33"/>
      <c r="E1" s="33"/>
      <c r="F1" s="33"/>
      <c r="G1" s="33"/>
      <c r="H1" s="33"/>
      <c r="I1" s="34"/>
    </row>
    <row r="2" spans="1:9" ht="30" customHeight="1" x14ac:dyDescent="0.35">
      <c r="A2" s="20" t="s">
        <v>20</v>
      </c>
      <c r="B2" s="21" t="s">
        <v>18</v>
      </c>
      <c r="C2" s="22" t="s">
        <v>22</v>
      </c>
      <c r="D2" s="22" t="s">
        <v>21</v>
      </c>
      <c r="E2" s="22" t="s">
        <v>23</v>
      </c>
      <c r="F2" s="22" t="s">
        <v>24</v>
      </c>
      <c r="G2" s="22" t="s">
        <v>25</v>
      </c>
      <c r="H2" s="22" t="s">
        <v>19</v>
      </c>
      <c r="I2" s="23">
        <v>1</v>
      </c>
    </row>
    <row r="3" spans="1:9" ht="30" customHeight="1" thickBot="1" x14ac:dyDescent="0.4">
      <c r="A3" s="4">
        <v>1</v>
      </c>
      <c r="B3" s="6" t="s">
        <v>0</v>
      </c>
      <c r="C3" s="12">
        <v>180</v>
      </c>
      <c r="D3" s="13">
        <v>166</v>
      </c>
      <c r="E3" s="12">
        <v>213</v>
      </c>
      <c r="F3" s="14">
        <v>297</v>
      </c>
      <c r="G3" s="14">
        <v>202</v>
      </c>
      <c r="H3" s="15">
        <f t="shared" ref="H3:H19" si="0">SUM(C3,D3,E3,F3,G3)</f>
        <v>1058</v>
      </c>
      <c r="I3" s="16">
        <f xml:space="preserve"> (H3/ H20)</f>
        <v>0.14884637028700057</v>
      </c>
    </row>
    <row r="4" spans="1:9" ht="30" customHeight="1" thickBot="1" x14ac:dyDescent="0.4">
      <c r="A4" s="3">
        <v>2</v>
      </c>
      <c r="B4" s="6" t="s">
        <v>1</v>
      </c>
      <c r="C4" s="12">
        <v>248</v>
      </c>
      <c r="D4" s="13">
        <v>203</v>
      </c>
      <c r="E4" s="12">
        <v>234</v>
      </c>
      <c r="F4" s="14">
        <v>282</v>
      </c>
      <c r="G4" s="14">
        <v>217</v>
      </c>
      <c r="H4" s="15">
        <f t="shared" si="0"/>
        <v>1184</v>
      </c>
      <c r="I4" s="16">
        <f xml:space="preserve"> (H4/ H20)</f>
        <v>0.16657287563308948</v>
      </c>
    </row>
    <row r="5" spans="1:9" ht="30" customHeight="1" thickBot="1" x14ac:dyDescent="0.4">
      <c r="A5" s="3">
        <v>3</v>
      </c>
      <c r="B5" s="6" t="s">
        <v>2</v>
      </c>
      <c r="C5" s="12">
        <v>11</v>
      </c>
      <c r="D5" s="13">
        <v>7</v>
      </c>
      <c r="E5" s="12">
        <v>8</v>
      </c>
      <c r="F5" s="14">
        <v>4</v>
      </c>
      <c r="G5" s="14">
        <v>10</v>
      </c>
      <c r="H5" s="15">
        <f t="shared" si="0"/>
        <v>40</v>
      </c>
      <c r="I5" s="16">
        <f xml:space="preserve"> (H5/ H20)</f>
        <v>5.6274620146314009E-3</v>
      </c>
    </row>
    <row r="6" spans="1:9" ht="30" customHeight="1" thickBot="1" x14ac:dyDescent="0.4">
      <c r="A6" s="3">
        <v>4</v>
      </c>
      <c r="B6" s="6" t="s">
        <v>3</v>
      </c>
      <c r="C6" s="12">
        <v>147</v>
      </c>
      <c r="D6" s="13">
        <v>175</v>
      </c>
      <c r="E6" s="12">
        <v>254</v>
      </c>
      <c r="F6" s="14">
        <v>178</v>
      </c>
      <c r="G6" s="14">
        <v>199</v>
      </c>
      <c r="H6" s="15">
        <f t="shared" si="0"/>
        <v>953</v>
      </c>
      <c r="I6" s="16">
        <f xml:space="preserve"> (H6/ H20)</f>
        <v>0.13407428249859313</v>
      </c>
    </row>
    <row r="7" spans="1:9" ht="30" customHeight="1" thickBot="1" x14ac:dyDescent="0.4">
      <c r="A7" s="3">
        <v>5</v>
      </c>
      <c r="B7" s="6" t="s">
        <v>4</v>
      </c>
      <c r="C7" s="12">
        <v>244</v>
      </c>
      <c r="D7" s="13">
        <v>141</v>
      </c>
      <c r="E7" s="12">
        <v>171</v>
      </c>
      <c r="F7" s="14">
        <v>246</v>
      </c>
      <c r="G7" s="14">
        <v>170</v>
      </c>
      <c r="H7" s="15">
        <f t="shared" si="0"/>
        <v>972</v>
      </c>
      <c r="I7" s="16">
        <f xml:space="preserve"> (H7/ H20)</f>
        <v>0.13674732695554306</v>
      </c>
    </row>
    <row r="8" spans="1:9" ht="30" customHeight="1" thickBot="1" x14ac:dyDescent="0.4">
      <c r="A8" s="3">
        <v>6</v>
      </c>
      <c r="B8" s="6" t="s">
        <v>5</v>
      </c>
      <c r="C8" s="12">
        <v>123</v>
      </c>
      <c r="D8" s="13">
        <v>15</v>
      </c>
      <c r="E8" s="12">
        <v>49</v>
      </c>
      <c r="F8" s="14">
        <v>38</v>
      </c>
      <c r="G8" s="14">
        <v>127</v>
      </c>
      <c r="H8" s="15">
        <f t="shared" si="0"/>
        <v>352</v>
      </c>
      <c r="I8" s="16">
        <f xml:space="preserve"> (H8/ H20)</f>
        <v>4.9521665728756332E-2</v>
      </c>
    </row>
    <row r="9" spans="1:9" ht="30" customHeight="1" thickBot="1" x14ac:dyDescent="0.4">
      <c r="A9" s="3">
        <v>7</v>
      </c>
      <c r="B9" s="6" t="s">
        <v>6</v>
      </c>
      <c r="C9" s="12">
        <v>25</v>
      </c>
      <c r="D9" s="13">
        <v>22</v>
      </c>
      <c r="E9" s="12">
        <v>62</v>
      </c>
      <c r="F9" s="14">
        <v>55</v>
      </c>
      <c r="G9" s="14">
        <v>53</v>
      </c>
      <c r="H9" s="15">
        <f t="shared" si="0"/>
        <v>217</v>
      </c>
      <c r="I9" s="16">
        <f xml:space="preserve"> (H9/ H20)</f>
        <v>3.0528981429375351E-2</v>
      </c>
    </row>
    <row r="10" spans="1:9" ht="30" customHeight="1" thickBot="1" x14ac:dyDescent="0.4">
      <c r="A10" s="3">
        <v>8</v>
      </c>
      <c r="B10" s="6" t="s">
        <v>7</v>
      </c>
      <c r="C10" s="12">
        <v>26</v>
      </c>
      <c r="D10" s="13">
        <v>3</v>
      </c>
      <c r="E10" s="12">
        <v>24</v>
      </c>
      <c r="F10" s="14">
        <v>6</v>
      </c>
      <c r="G10" s="14">
        <v>20</v>
      </c>
      <c r="H10" s="15">
        <f t="shared" si="0"/>
        <v>79</v>
      </c>
      <c r="I10" s="16">
        <f xml:space="preserve"> (H10/ H20)</f>
        <v>1.1114237478897018E-2</v>
      </c>
    </row>
    <row r="11" spans="1:9" ht="30" customHeight="1" thickBot="1" x14ac:dyDescent="0.4">
      <c r="A11" s="3">
        <v>9</v>
      </c>
      <c r="B11" s="6" t="s">
        <v>8</v>
      </c>
      <c r="C11" s="12">
        <v>84</v>
      </c>
      <c r="D11" s="13">
        <v>13</v>
      </c>
      <c r="E11" s="12">
        <v>97</v>
      </c>
      <c r="F11" s="14">
        <v>50</v>
      </c>
      <c r="G11" s="14">
        <v>92</v>
      </c>
      <c r="H11" s="15">
        <f t="shared" si="0"/>
        <v>336</v>
      </c>
      <c r="I11" s="16">
        <f xml:space="preserve"> (H11/ H20)</f>
        <v>4.727068092290377E-2</v>
      </c>
    </row>
    <row r="12" spans="1:9" ht="30" customHeight="1" thickBot="1" x14ac:dyDescent="0.4">
      <c r="A12" s="3">
        <v>10</v>
      </c>
      <c r="B12" s="6" t="s">
        <v>9</v>
      </c>
      <c r="C12" s="12">
        <v>68</v>
      </c>
      <c r="D12" s="13">
        <v>93</v>
      </c>
      <c r="E12" s="12">
        <v>78</v>
      </c>
      <c r="F12" s="14">
        <v>62</v>
      </c>
      <c r="G12" s="14">
        <v>62</v>
      </c>
      <c r="H12" s="15">
        <f t="shared" si="0"/>
        <v>363</v>
      </c>
      <c r="I12" s="16">
        <f xml:space="preserve"> (H12/ H20)</f>
        <v>5.1069217782779966E-2</v>
      </c>
    </row>
    <row r="13" spans="1:9" ht="30" customHeight="1" thickBot="1" x14ac:dyDescent="0.4">
      <c r="A13" s="3">
        <v>11</v>
      </c>
      <c r="B13" s="6" t="s">
        <v>10</v>
      </c>
      <c r="C13" s="12">
        <v>28</v>
      </c>
      <c r="D13" s="13">
        <v>52</v>
      </c>
      <c r="E13" s="12">
        <v>17</v>
      </c>
      <c r="F13" s="14">
        <v>0</v>
      </c>
      <c r="G13" s="14">
        <v>95</v>
      </c>
      <c r="H13" s="15">
        <f t="shared" si="0"/>
        <v>192</v>
      </c>
      <c r="I13" s="16">
        <f xml:space="preserve"> (H13/ H20)</f>
        <v>2.7011817670230726E-2</v>
      </c>
    </row>
    <row r="14" spans="1:9" ht="30" customHeight="1" thickBot="1" x14ac:dyDescent="0.4">
      <c r="A14" s="3">
        <v>12</v>
      </c>
      <c r="B14" s="6" t="s">
        <v>11</v>
      </c>
      <c r="C14" s="12">
        <v>91</v>
      </c>
      <c r="D14" s="13">
        <v>47</v>
      </c>
      <c r="E14" s="12">
        <v>80</v>
      </c>
      <c r="F14" s="14">
        <v>56</v>
      </c>
      <c r="G14" s="14">
        <v>96</v>
      </c>
      <c r="H14" s="15">
        <f t="shared" si="0"/>
        <v>370</v>
      </c>
      <c r="I14" s="16">
        <f xml:space="preserve"> (H14/ H20)</f>
        <v>5.2054023635340459E-2</v>
      </c>
    </row>
    <row r="15" spans="1:9" ht="30" customHeight="1" thickBot="1" x14ac:dyDescent="0.4">
      <c r="A15" s="3">
        <v>13</v>
      </c>
      <c r="B15" s="6" t="s">
        <v>12</v>
      </c>
      <c r="C15" s="12">
        <v>2</v>
      </c>
      <c r="D15" s="13">
        <v>0</v>
      </c>
      <c r="E15" s="12">
        <v>19</v>
      </c>
      <c r="F15" s="14">
        <v>37</v>
      </c>
      <c r="G15" s="14">
        <v>0</v>
      </c>
      <c r="H15" s="15">
        <f t="shared" si="0"/>
        <v>58</v>
      </c>
      <c r="I15" s="16">
        <f xml:space="preserve"> (H15/ H20)</f>
        <v>8.1598199212155314E-3</v>
      </c>
    </row>
    <row r="16" spans="1:9" ht="30" customHeight="1" thickBot="1" x14ac:dyDescent="0.4">
      <c r="A16" s="3">
        <v>14</v>
      </c>
      <c r="B16" s="6" t="s">
        <v>13</v>
      </c>
      <c r="C16" s="12">
        <v>112</v>
      </c>
      <c r="D16" s="13">
        <v>73</v>
      </c>
      <c r="E16" s="12">
        <v>128</v>
      </c>
      <c r="F16" s="14">
        <v>82</v>
      </c>
      <c r="G16" s="14">
        <v>78</v>
      </c>
      <c r="H16" s="15">
        <f t="shared" si="0"/>
        <v>473</v>
      </c>
      <c r="I16" s="16">
        <f xml:space="preserve"> (H16/ H20)</f>
        <v>6.6544738323016314E-2</v>
      </c>
    </row>
    <row r="17" spans="1:9" ht="30" customHeight="1" thickBot="1" x14ac:dyDescent="0.4">
      <c r="A17" s="3">
        <v>15</v>
      </c>
      <c r="B17" s="6" t="s">
        <v>14</v>
      </c>
      <c r="C17" s="12">
        <v>0</v>
      </c>
      <c r="D17" s="13">
        <v>4</v>
      </c>
      <c r="E17" s="12">
        <v>7</v>
      </c>
      <c r="F17" s="14">
        <v>1</v>
      </c>
      <c r="G17" s="14">
        <v>0</v>
      </c>
      <c r="H17" s="15">
        <f t="shared" si="0"/>
        <v>12</v>
      </c>
      <c r="I17" s="16">
        <f xml:space="preserve"> (H17/ H20)</f>
        <v>1.6882386043894203E-3</v>
      </c>
    </row>
    <row r="18" spans="1:9" ht="30" customHeight="1" thickBot="1" x14ac:dyDescent="0.4">
      <c r="A18" s="3">
        <v>16</v>
      </c>
      <c r="B18" s="6" t="s">
        <v>15</v>
      </c>
      <c r="C18" s="12">
        <v>40</v>
      </c>
      <c r="D18" s="13">
        <v>9</v>
      </c>
      <c r="E18" s="12">
        <v>9</v>
      </c>
      <c r="F18" s="14">
        <v>2</v>
      </c>
      <c r="G18" s="14">
        <v>45</v>
      </c>
      <c r="H18" s="15">
        <f t="shared" si="0"/>
        <v>105</v>
      </c>
      <c r="I18" s="16">
        <f xml:space="preserve"> (H18/ H20)</f>
        <v>1.4772087788407428E-2</v>
      </c>
    </row>
    <row r="19" spans="1:9" ht="30" customHeight="1" x14ac:dyDescent="0.35">
      <c r="A19" s="3">
        <v>17</v>
      </c>
      <c r="B19" s="7" t="s">
        <v>16</v>
      </c>
      <c r="C19" s="12">
        <v>94</v>
      </c>
      <c r="D19" s="13">
        <v>39</v>
      </c>
      <c r="E19" s="12">
        <v>95</v>
      </c>
      <c r="F19" s="14">
        <v>39</v>
      </c>
      <c r="G19" s="14">
        <v>77</v>
      </c>
      <c r="H19" s="15">
        <f t="shared" si="0"/>
        <v>344</v>
      </c>
      <c r="I19" s="16">
        <f xml:space="preserve"> (H19/ H20)</f>
        <v>4.8396173325830051E-2</v>
      </c>
    </row>
    <row r="20" spans="1:9" ht="32" customHeight="1" x14ac:dyDescent="0.35">
      <c r="A20" s="9"/>
      <c r="B20" s="8" t="s">
        <v>17</v>
      </c>
      <c r="C20" s="17">
        <f>SUM(C3:C19)</f>
        <v>1523</v>
      </c>
      <c r="D20" s="18">
        <f>SUBTOTAL(109, D3:D19)</f>
        <v>1062</v>
      </c>
      <c r="E20" s="17">
        <f>SUBTOTAL(109, E3:E19)</f>
        <v>1545</v>
      </c>
      <c r="F20" s="17">
        <f>SUM(F3:F19)</f>
        <v>1435</v>
      </c>
      <c r="G20" s="17">
        <f>SUM(G3:G19)</f>
        <v>1543</v>
      </c>
      <c r="H20" s="17">
        <f>SUM(H3:H19)</f>
        <v>7108</v>
      </c>
      <c r="I20" s="19">
        <f>SUM(I3:I19)</f>
        <v>1</v>
      </c>
    </row>
  </sheetData>
  <sheetProtection algorithmName="SHA-512" hashValue="bZCmZikdHG2AM8FL4sdP1d6fL7f9Wkijs+ZYqsn85iSfiP/Hdb/SjVnD0zUz2zxmLYWf6jEXY3yACw0xQzp9qw==" saltValue="KazBZCqhN9Rd8ZDwrV8rYQ==" spinCount="100000" sheet="1" objects="1" scenarios="1"/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539E6-2DE0-48DF-AD51-8426FF793E7C}">
  <dimension ref="A1:D20"/>
  <sheetViews>
    <sheetView zoomScale="50" zoomScaleNormal="50" workbookViewId="0">
      <selection activeCell="G20" sqref="G20"/>
    </sheetView>
  </sheetViews>
  <sheetFormatPr defaultRowHeight="14.5" x14ac:dyDescent="0.35"/>
  <cols>
    <col min="1" max="1" width="10.6328125" customWidth="1"/>
    <col min="2" max="2" width="90.6328125" customWidth="1"/>
    <col min="3" max="4" width="20.6328125" customWidth="1"/>
  </cols>
  <sheetData>
    <row r="1" spans="1:4" ht="50" customHeight="1" thickBot="1" x14ac:dyDescent="0.4">
      <c r="A1" s="32" t="s">
        <v>28</v>
      </c>
      <c r="B1" s="33"/>
      <c r="C1" s="33"/>
      <c r="D1" s="34"/>
    </row>
    <row r="2" spans="1:4" ht="26" x14ac:dyDescent="0.35">
      <c r="A2" s="20" t="s">
        <v>20</v>
      </c>
      <c r="B2" s="28" t="s">
        <v>18</v>
      </c>
      <c r="C2" s="22" t="s">
        <v>19</v>
      </c>
      <c r="D2" s="23">
        <v>1</v>
      </c>
    </row>
    <row r="3" spans="1:4" ht="30" customHeight="1" x14ac:dyDescent="0.35">
      <c r="A3" s="27">
        <v>1</v>
      </c>
      <c r="B3" s="24" t="s">
        <v>1</v>
      </c>
      <c r="C3" s="26">
        <f>'Table (6)'!H4</f>
        <v>1184</v>
      </c>
      <c r="D3" s="16">
        <f>C3/$C$20</f>
        <v>0.16657287563308948</v>
      </c>
    </row>
    <row r="4" spans="1:4" ht="30" customHeight="1" x14ac:dyDescent="0.35">
      <c r="A4" s="25">
        <v>2</v>
      </c>
      <c r="B4" s="24" t="s">
        <v>0</v>
      </c>
      <c r="C4" s="26">
        <f>'Table (6)'!H3</f>
        <v>1058</v>
      </c>
      <c r="D4" s="16">
        <f t="shared" ref="D4:D19" si="0">C4/$C$20</f>
        <v>0.14884637028700057</v>
      </c>
    </row>
    <row r="5" spans="1:4" ht="30" customHeight="1" x14ac:dyDescent="0.35">
      <c r="A5" s="25">
        <v>3</v>
      </c>
      <c r="B5" s="24" t="s">
        <v>4</v>
      </c>
      <c r="C5" s="26">
        <f>'Table (6)'!H7</f>
        <v>972</v>
      </c>
      <c r="D5" s="16">
        <f t="shared" si="0"/>
        <v>0.13674732695554306</v>
      </c>
    </row>
    <row r="6" spans="1:4" ht="30" customHeight="1" x14ac:dyDescent="0.35">
      <c r="A6" s="25">
        <v>4</v>
      </c>
      <c r="B6" s="24" t="s">
        <v>3</v>
      </c>
      <c r="C6" s="26">
        <f>'Table (6)'!H6</f>
        <v>953</v>
      </c>
      <c r="D6" s="16">
        <f t="shared" si="0"/>
        <v>0.13407428249859313</v>
      </c>
    </row>
    <row r="7" spans="1:4" ht="30" customHeight="1" x14ac:dyDescent="0.35">
      <c r="A7" s="25">
        <v>5</v>
      </c>
      <c r="B7" s="24" t="s">
        <v>13</v>
      </c>
      <c r="C7" s="26">
        <f>'Table (6)'!H16</f>
        <v>473</v>
      </c>
      <c r="D7" s="16">
        <f t="shared" si="0"/>
        <v>6.6544738323016314E-2</v>
      </c>
    </row>
    <row r="8" spans="1:4" ht="30" customHeight="1" x14ac:dyDescent="0.35">
      <c r="A8" s="25">
        <v>6</v>
      </c>
      <c r="B8" s="24" t="s">
        <v>11</v>
      </c>
      <c r="C8" s="26">
        <f>'Table (6)'!H14</f>
        <v>370</v>
      </c>
      <c r="D8" s="16">
        <f t="shared" si="0"/>
        <v>5.2054023635340459E-2</v>
      </c>
    </row>
    <row r="9" spans="1:4" ht="30" customHeight="1" x14ac:dyDescent="0.35">
      <c r="A9" s="25">
        <v>7</v>
      </c>
      <c r="B9" s="24" t="s">
        <v>9</v>
      </c>
      <c r="C9" s="26">
        <f>'Table (6)'!H12</f>
        <v>363</v>
      </c>
      <c r="D9" s="16">
        <f t="shared" si="0"/>
        <v>5.1069217782779966E-2</v>
      </c>
    </row>
    <row r="10" spans="1:4" ht="30" customHeight="1" x14ac:dyDescent="0.35">
      <c r="A10" s="25">
        <v>8</v>
      </c>
      <c r="B10" s="24" t="s">
        <v>5</v>
      </c>
      <c r="C10" s="26">
        <f>'Table (6)'!H8</f>
        <v>352</v>
      </c>
      <c r="D10" s="16">
        <f t="shared" si="0"/>
        <v>4.9521665728756332E-2</v>
      </c>
    </row>
    <row r="11" spans="1:4" ht="30" customHeight="1" x14ac:dyDescent="0.35">
      <c r="A11" s="25">
        <v>9</v>
      </c>
      <c r="B11" s="24" t="s">
        <v>16</v>
      </c>
      <c r="C11" s="26">
        <f>'Table (6)'!H19</f>
        <v>344</v>
      </c>
      <c r="D11" s="16">
        <f t="shared" si="0"/>
        <v>4.8396173325830051E-2</v>
      </c>
    </row>
    <row r="12" spans="1:4" ht="30" customHeight="1" x14ac:dyDescent="0.35">
      <c r="A12" s="25">
        <v>10</v>
      </c>
      <c r="B12" s="24" t="s">
        <v>8</v>
      </c>
      <c r="C12" s="26">
        <f>'Table (6)'!H11</f>
        <v>336</v>
      </c>
      <c r="D12" s="16">
        <f t="shared" si="0"/>
        <v>4.727068092290377E-2</v>
      </c>
    </row>
    <row r="13" spans="1:4" ht="30" customHeight="1" x14ac:dyDescent="0.35">
      <c r="A13" s="25">
        <v>11</v>
      </c>
      <c r="B13" s="24" t="s">
        <v>6</v>
      </c>
      <c r="C13" s="26">
        <f>'Table (6)'!H9</f>
        <v>217</v>
      </c>
      <c r="D13" s="16">
        <f t="shared" si="0"/>
        <v>3.0528981429375351E-2</v>
      </c>
    </row>
    <row r="14" spans="1:4" ht="30" customHeight="1" x14ac:dyDescent="0.35">
      <c r="A14" s="25">
        <v>12</v>
      </c>
      <c r="B14" s="24" t="s">
        <v>10</v>
      </c>
      <c r="C14" s="26">
        <f>'Table (6)'!H13</f>
        <v>192</v>
      </c>
      <c r="D14" s="16">
        <f t="shared" si="0"/>
        <v>2.7011817670230726E-2</v>
      </c>
    </row>
    <row r="15" spans="1:4" ht="30" customHeight="1" x14ac:dyDescent="0.35">
      <c r="A15" s="25">
        <v>13</v>
      </c>
      <c r="B15" s="24" t="s">
        <v>15</v>
      </c>
      <c r="C15" s="15">
        <f>'Table (6)'!H18</f>
        <v>105</v>
      </c>
      <c r="D15" s="16">
        <f t="shared" si="0"/>
        <v>1.4772087788407428E-2</v>
      </c>
    </row>
    <row r="16" spans="1:4" ht="30" customHeight="1" x14ac:dyDescent="0.35">
      <c r="A16" s="25">
        <v>14</v>
      </c>
      <c r="B16" s="24" t="s">
        <v>7</v>
      </c>
      <c r="C16" s="15">
        <f>'Table (6)'!H10</f>
        <v>79</v>
      </c>
      <c r="D16" s="16">
        <f t="shared" si="0"/>
        <v>1.1114237478897018E-2</v>
      </c>
    </row>
    <row r="17" spans="1:4" ht="30" customHeight="1" x14ac:dyDescent="0.35">
      <c r="A17" s="25">
        <v>15</v>
      </c>
      <c r="B17" s="24" t="s">
        <v>12</v>
      </c>
      <c r="C17" s="15">
        <f>'Table (6)'!H15</f>
        <v>58</v>
      </c>
      <c r="D17" s="16">
        <f t="shared" si="0"/>
        <v>8.1598199212155314E-3</v>
      </c>
    </row>
    <row r="18" spans="1:4" ht="30" customHeight="1" x14ac:dyDescent="0.35">
      <c r="A18" s="25">
        <v>16</v>
      </c>
      <c r="B18" s="24" t="s">
        <v>2</v>
      </c>
      <c r="C18" s="15">
        <f>'Table (6)'!H5</f>
        <v>40</v>
      </c>
      <c r="D18" s="16">
        <f t="shared" si="0"/>
        <v>5.6274620146314009E-3</v>
      </c>
    </row>
    <row r="19" spans="1:4" ht="30" customHeight="1" x14ac:dyDescent="0.35">
      <c r="A19" s="25">
        <v>17</v>
      </c>
      <c r="B19" s="24" t="s">
        <v>14</v>
      </c>
      <c r="C19" s="15">
        <f>'Table (6)'!H17</f>
        <v>12</v>
      </c>
      <c r="D19" s="16">
        <f t="shared" si="0"/>
        <v>1.6882386043894203E-3</v>
      </c>
    </row>
    <row r="20" spans="1:4" ht="30" customHeight="1" x14ac:dyDescent="0.35">
      <c r="A20" s="9"/>
      <c r="B20" s="29" t="s">
        <v>17</v>
      </c>
      <c r="C20" s="30">
        <f>SUM(C3:C19)</f>
        <v>7108</v>
      </c>
      <c r="D20" s="31">
        <f>SUM(D3:D19)</f>
        <v>1</v>
      </c>
    </row>
  </sheetData>
  <sheetProtection algorithmName="SHA-512" hashValue="zLboDLlq1cqnMBnBcL4fAT4O0BE2ri7fqhLuTALVt69YgjdYFK0t/ZOSmbifVKKFA+T+efxWUR5RF7wjgg3NmQ==" saltValue="bwC74xTEUzHdM6nFv0dmsw==" spinCount="100000" sheet="1" objects="1" scenarios="1"/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46DD-3001-4BEE-9B98-9226BC3117E5}">
  <dimension ref="A1:I20"/>
  <sheetViews>
    <sheetView zoomScale="50" zoomScaleNormal="50" workbookViewId="0">
      <selection activeCell="I20" sqref="I20"/>
    </sheetView>
  </sheetViews>
  <sheetFormatPr defaultRowHeight="14.5" x14ac:dyDescent="0.35"/>
  <cols>
    <col min="1" max="1" width="10.6328125" customWidth="1"/>
    <col min="2" max="2" width="90.6328125" customWidth="1"/>
    <col min="3" max="9" width="20.6328125" customWidth="1"/>
  </cols>
  <sheetData>
    <row r="1" spans="1:9" ht="50" customHeight="1" x14ac:dyDescent="0.35">
      <c r="A1" s="35" t="s">
        <v>27</v>
      </c>
      <c r="B1" s="35"/>
      <c r="C1" s="35"/>
      <c r="D1" s="35"/>
      <c r="E1" s="35"/>
      <c r="F1" s="35"/>
      <c r="G1" s="35"/>
      <c r="H1" s="35"/>
      <c r="I1" s="35"/>
    </row>
    <row r="2" spans="1:9" ht="30" customHeight="1" x14ac:dyDescent="0.35">
      <c r="A2" s="2" t="s">
        <v>20</v>
      </c>
      <c r="B2" s="5" t="s">
        <v>18</v>
      </c>
      <c r="C2" s="10" t="s">
        <v>22</v>
      </c>
      <c r="D2" s="10" t="s">
        <v>21</v>
      </c>
      <c r="E2" s="10" t="s">
        <v>23</v>
      </c>
      <c r="F2" s="10" t="s">
        <v>24</v>
      </c>
      <c r="G2" s="10" t="s">
        <v>25</v>
      </c>
      <c r="H2" s="10" t="s">
        <v>19</v>
      </c>
      <c r="I2" s="11">
        <v>1</v>
      </c>
    </row>
    <row r="3" spans="1:9" ht="30" customHeight="1" thickBot="1" x14ac:dyDescent="0.4">
      <c r="A3" s="4">
        <v>1</v>
      </c>
      <c r="B3" s="6" t="s">
        <v>0</v>
      </c>
      <c r="C3" s="12">
        <v>377</v>
      </c>
      <c r="D3" s="13">
        <v>306</v>
      </c>
      <c r="E3" s="12">
        <v>450</v>
      </c>
      <c r="F3" s="14">
        <v>644</v>
      </c>
      <c r="G3" s="14">
        <v>472</v>
      </c>
      <c r="H3" s="15">
        <f t="shared" ref="H3:H19" si="0">SUM(C3:G3)</f>
        <v>2249</v>
      </c>
      <c r="I3" s="16">
        <f xml:space="preserve"> (H3/ H20)</f>
        <v>0.1297899353647276</v>
      </c>
    </row>
    <row r="4" spans="1:9" ht="30" customHeight="1" thickBot="1" x14ac:dyDescent="0.4">
      <c r="A4" s="3">
        <v>2</v>
      </c>
      <c r="B4" s="6" t="s">
        <v>1</v>
      </c>
      <c r="C4" s="12">
        <v>678</v>
      </c>
      <c r="D4" s="13">
        <v>481</v>
      </c>
      <c r="E4" s="12">
        <v>639</v>
      </c>
      <c r="F4" s="14">
        <v>627</v>
      </c>
      <c r="G4" s="14">
        <v>622</v>
      </c>
      <c r="H4" s="15">
        <f t="shared" si="0"/>
        <v>3047</v>
      </c>
      <c r="I4" s="16">
        <f xml:space="preserve"> (H4/ H20)</f>
        <v>0.17584256694367498</v>
      </c>
    </row>
    <row r="5" spans="1:9" ht="30" customHeight="1" thickBot="1" x14ac:dyDescent="0.4">
      <c r="A5" s="3">
        <v>3</v>
      </c>
      <c r="B5" s="6" t="s">
        <v>2</v>
      </c>
      <c r="C5" s="12">
        <v>30</v>
      </c>
      <c r="D5" s="13">
        <v>18</v>
      </c>
      <c r="E5" s="12">
        <v>25</v>
      </c>
      <c r="F5" s="14">
        <v>11</v>
      </c>
      <c r="G5" s="14">
        <v>22</v>
      </c>
      <c r="H5" s="15">
        <f t="shared" si="0"/>
        <v>106</v>
      </c>
      <c r="I5" s="16">
        <f xml:space="preserve"> (H5/ H20)</f>
        <v>6.1172668513388732E-3</v>
      </c>
    </row>
    <row r="6" spans="1:9" ht="30" customHeight="1" thickBot="1" x14ac:dyDescent="0.4">
      <c r="A6" s="3">
        <v>4</v>
      </c>
      <c r="B6" s="6" t="s">
        <v>3</v>
      </c>
      <c r="C6" s="12">
        <v>288</v>
      </c>
      <c r="D6" s="13">
        <v>312</v>
      </c>
      <c r="E6" s="12">
        <v>491</v>
      </c>
      <c r="F6" s="14">
        <v>319</v>
      </c>
      <c r="G6" s="14">
        <v>366</v>
      </c>
      <c r="H6" s="15">
        <f t="shared" si="0"/>
        <v>1776</v>
      </c>
      <c r="I6" s="16">
        <f xml:space="preserve"> (H6/ H20)</f>
        <v>0.10249307479224377</v>
      </c>
    </row>
    <row r="7" spans="1:9" ht="30" customHeight="1" thickBot="1" x14ac:dyDescent="0.4">
      <c r="A7" s="3">
        <v>5</v>
      </c>
      <c r="B7" s="6" t="s">
        <v>4</v>
      </c>
      <c r="C7" s="12">
        <v>637</v>
      </c>
      <c r="D7" s="13">
        <v>276</v>
      </c>
      <c r="E7" s="12">
        <v>413</v>
      </c>
      <c r="F7" s="14">
        <v>463</v>
      </c>
      <c r="G7" s="14">
        <v>449</v>
      </c>
      <c r="H7" s="15">
        <f t="shared" si="0"/>
        <v>2238</v>
      </c>
      <c r="I7" s="16">
        <f xml:space="preserve"> (H7/ H20)</f>
        <v>0.1291551246537396</v>
      </c>
    </row>
    <row r="8" spans="1:9" ht="30" customHeight="1" thickBot="1" x14ac:dyDescent="0.4">
      <c r="A8" s="3">
        <v>6</v>
      </c>
      <c r="B8" s="6" t="s">
        <v>5</v>
      </c>
      <c r="C8" s="12">
        <v>417</v>
      </c>
      <c r="D8" s="13">
        <v>42</v>
      </c>
      <c r="E8" s="12">
        <v>158</v>
      </c>
      <c r="F8" s="14">
        <v>119</v>
      </c>
      <c r="G8" s="14">
        <v>446</v>
      </c>
      <c r="H8" s="15">
        <f t="shared" si="0"/>
        <v>1182</v>
      </c>
      <c r="I8" s="16">
        <f xml:space="preserve"> (H8/ H20)</f>
        <v>6.8213296398891968E-2</v>
      </c>
    </row>
    <row r="9" spans="1:9" ht="30" customHeight="1" thickBot="1" x14ac:dyDescent="0.4">
      <c r="A9" s="3">
        <v>7</v>
      </c>
      <c r="B9" s="6" t="s">
        <v>6</v>
      </c>
      <c r="C9" s="12">
        <v>64</v>
      </c>
      <c r="D9" s="13">
        <v>65</v>
      </c>
      <c r="E9" s="12">
        <v>175</v>
      </c>
      <c r="F9" s="14">
        <v>166</v>
      </c>
      <c r="G9" s="14">
        <v>129</v>
      </c>
      <c r="H9" s="15">
        <f t="shared" si="0"/>
        <v>599</v>
      </c>
      <c r="I9" s="16">
        <f xml:space="preserve"> (H9/ H20)</f>
        <v>3.4568328716528166E-2</v>
      </c>
    </row>
    <row r="10" spans="1:9" ht="30" customHeight="1" thickBot="1" x14ac:dyDescent="0.4">
      <c r="A10" s="3">
        <v>8</v>
      </c>
      <c r="B10" s="6" t="s">
        <v>7</v>
      </c>
      <c r="C10" s="12">
        <v>61</v>
      </c>
      <c r="D10" s="13">
        <v>7</v>
      </c>
      <c r="E10" s="12">
        <v>60</v>
      </c>
      <c r="F10" s="14">
        <v>17</v>
      </c>
      <c r="G10" s="14">
        <v>48</v>
      </c>
      <c r="H10" s="15">
        <f t="shared" si="0"/>
        <v>193</v>
      </c>
      <c r="I10" s="16">
        <f xml:space="preserve"> (H10/ H20)</f>
        <v>1.1138042474607571E-2</v>
      </c>
    </row>
    <row r="11" spans="1:9" ht="30" customHeight="1" thickBot="1" x14ac:dyDescent="0.4">
      <c r="A11" s="3">
        <v>9</v>
      </c>
      <c r="B11" s="6" t="s">
        <v>8</v>
      </c>
      <c r="C11" s="12">
        <v>230</v>
      </c>
      <c r="D11" s="13">
        <v>37</v>
      </c>
      <c r="E11" s="12">
        <v>284</v>
      </c>
      <c r="F11" s="14">
        <v>131</v>
      </c>
      <c r="G11" s="14">
        <v>246</v>
      </c>
      <c r="H11" s="15">
        <f t="shared" si="0"/>
        <v>928</v>
      </c>
      <c r="I11" s="16">
        <f xml:space="preserve"> (H11/ H20)</f>
        <v>5.3554939981532781E-2</v>
      </c>
    </row>
    <row r="12" spans="1:9" ht="30" customHeight="1" thickBot="1" x14ac:dyDescent="0.4">
      <c r="A12" s="3">
        <v>10</v>
      </c>
      <c r="B12" s="6" t="s">
        <v>9</v>
      </c>
      <c r="C12" s="12">
        <v>154</v>
      </c>
      <c r="D12" s="13">
        <v>170</v>
      </c>
      <c r="E12" s="12">
        <v>158</v>
      </c>
      <c r="F12" s="14">
        <v>127</v>
      </c>
      <c r="G12" s="14">
        <v>135</v>
      </c>
      <c r="H12" s="15">
        <f t="shared" si="0"/>
        <v>744</v>
      </c>
      <c r="I12" s="16">
        <f xml:space="preserve"> (H12/ H20)</f>
        <v>4.2936288088642659E-2</v>
      </c>
    </row>
    <row r="13" spans="1:9" ht="30" customHeight="1" thickBot="1" x14ac:dyDescent="0.4">
      <c r="A13" s="3">
        <v>11</v>
      </c>
      <c r="B13" s="6" t="s">
        <v>10</v>
      </c>
      <c r="C13" s="12">
        <v>71</v>
      </c>
      <c r="D13" s="13">
        <v>114</v>
      </c>
      <c r="E13" s="12">
        <v>44</v>
      </c>
      <c r="F13" s="14">
        <v>0</v>
      </c>
      <c r="G13" s="14">
        <v>210</v>
      </c>
      <c r="H13" s="15">
        <f t="shared" si="0"/>
        <v>439</v>
      </c>
      <c r="I13" s="16">
        <f xml:space="preserve"> (H13/ H20)</f>
        <v>2.5334718374884581E-2</v>
      </c>
    </row>
    <row r="14" spans="1:9" ht="30" customHeight="1" thickBot="1" x14ac:dyDescent="0.4">
      <c r="A14" s="3">
        <v>12</v>
      </c>
      <c r="B14" s="6" t="s">
        <v>11</v>
      </c>
      <c r="C14" s="12">
        <v>269</v>
      </c>
      <c r="D14" s="13">
        <v>114</v>
      </c>
      <c r="E14" s="12">
        <v>222</v>
      </c>
      <c r="F14" s="14">
        <v>139</v>
      </c>
      <c r="G14" s="14">
        <v>276</v>
      </c>
      <c r="H14" s="15">
        <f t="shared" si="0"/>
        <v>1020</v>
      </c>
      <c r="I14" s="16">
        <f xml:space="preserve"> (H14/ H20)</f>
        <v>5.8864265927977839E-2</v>
      </c>
    </row>
    <row r="15" spans="1:9" ht="30" customHeight="1" thickBot="1" x14ac:dyDescent="0.4">
      <c r="A15" s="3">
        <v>13</v>
      </c>
      <c r="B15" s="6" t="s">
        <v>12</v>
      </c>
      <c r="C15" s="12">
        <v>4</v>
      </c>
      <c r="D15" s="13">
        <v>0</v>
      </c>
      <c r="E15" s="12">
        <v>40</v>
      </c>
      <c r="F15" s="14">
        <v>76</v>
      </c>
      <c r="G15" s="14">
        <v>0</v>
      </c>
      <c r="H15" s="15">
        <f t="shared" si="0"/>
        <v>120</v>
      </c>
      <c r="I15" s="16">
        <f xml:space="preserve"> (H15/ H20)</f>
        <v>6.9252077562326868E-3</v>
      </c>
    </row>
    <row r="16" spans="1:9" ht="30" customHeight="1" thickBot="1" x14ac:dyDescent="0.4">
      <c r="A16" s="3">
        <v>14</v>
      </c>
      <c r="B16" s="6" t="s">
        <v>13</v>
      </c>
      <c r="C16" s="12">
        <v>285</v>
      </c>
      <c r="D16" s="13">
        <v>189</v>
      </c>
      <c r="E16" s="12">
        <v>342</v>
      </c>
      <c r="F16" s="14">
        <v>219</v>
      </c>
      <c r="G16" s="14">
        <v>217</v>
      </c>
      <c r="H16" s="15">
        <f t="shared" si="0"/>
        <v>1252</v>
      </c>
      <c r="I16" s="16">
        <f xml:space="preserve"> (H16/ H20)</f>
        <v>7.2253000923361038E-2</v>
      </c>
    </row>
    <row r="17" spans="1:9" ht="30" customHeight="1" thickBot="1" x14ac:dyDescent="0.4">
      <c r="A17" s="3">
        <v>15</v>
      </c>
      <c r="B17" s="6" t="s">
        <v>14</v>
      </c>
      <c r="C17" s="12">
        <v>0</v>
      </c>
      <c r="D17" s="13">
        <v>12</v>
      </c>
      <c r="E17" s="12">
        <v>17</v>
      </c>
      <c r="F17" s="14">
        <v>3</v>
      </c>
      <c r="G17" s="14">
        <v>0</v>
      </c>
      <c r="H17" s="15">
        <f t="shared" si="0"/>
        <v>32</v>
      </c>
      <c r="I17" s="16">
        <f xml:space="preserve"> (H17/ H20)</f>
        <v>1.8467220683287165E-3</v>
      </c>
    </row>
    <row r="18" spans="1:9" ht="30" customHeight="1" thickBot="1" x14ac:dyDescent="0.4">
      <c r="A18" s="3">
        <v>16</v>
      </c>
      <c r="B18" s="6" t="s">
        <v>15</v>
      </c>
      <c r="C18" s="12">
        <v>108</v>
      </c>
      <c r="D18" s="13">
        <v>26</v>
      </c>
      <c r="E18" s="12">
        <v>23</v>
      </c>
      <c r="F18" s="14">
        <v>6</v>
      </c>
      <c r="G18" s="14">
        <v>141</v>
      </c>
      <c r="H18" s="15">
        <f t="shared" si="0"/>
        <v>304</v>
      </c>
      <c r="I18" s="16">
        <f xml:space="preserve"> (H18/ H20)</f>
        <v>1.7543859649122806E-2</v>
      </c>
    </row>
    <row r="19" spans="1:9" ht="30" customHeight="1" thickBot="1" x14ac:dyDescent="0.4">
      <c r="A19" s="3">
        <v>17</v>
      </c>
      <c r="B19" s="6" t="s">
        <v>16</v>
      </c>
      <c r="C19" s="12">
        <v>313</v>
      </c>
      <c r="D19" s="13">
        <v>107</v>
      </c>
      <c r="E19" s="12">
        <v>310</v>
      </c>
      <c r="F19" s="14">
        <v>138</v>
      </c>
      <c r="G19" s="14">
        <v>231</v>
      </c>
      <c r="H19" s="15">
        <f t="shared" si="0"/>
        <v>1099</v>
      </c>
      <c r="I19" s="16">
        <f xml:space="preserve"> (H19/ H20)</f>
        <v>6.3423361034164363E-2</v>
      </c>
    </row>
    <row r="20" spans="1:9" ht="30" customHeight="1" x14ac:dyDescent="0.35">
      <c r="A20" s="9"/>
      <c r="B20" s="8" t="s">
        <v>17</v>
      </c>
      <c r="C20" s="17">
        <f t="shared" ref="C20:D20" si="1">SUM(C3:C19)</f>
        <v>3986</v>
      </c>
      <c r="D20" s="17">
        <f t="shared" si="1"/>
        <v>2276</v>
      </c>
      <c r="E20" s="17">
        <f>SUM(E3:E19)</f>
        <v>3851</v>
      </c>
      <c r="F20" s="17">
        <f>SUM(F3:F19)</f>
        <v>3205</v>
      </c>
      <c r="G20" s="17">
        <f>SUM(G3:G19)</f>
        <v>4010</v>
      </c>
      <c r="H20" s="17">
        <f>SUM(H3:H19)</f>
        <v>17328</v>
      </c>
      <c r="I20" s="19">
        <f>SUM(I3:I19)</f>
        <v>1.0000000000000002</v>
      </c>
    </row>
  </sheetData>
  <sheetProtection algorithmName="SHA-512" hashValue="nBrcJt3r8Ddq27/k94xfYbO2oYJgr2Sl7k/x1Qu6CmEHkRrZ4zdI3z0ZHTwkTd3BEvlnyYxYWakkaveJJTeULg==" saltValue="TQjGmtkB19A0ukyI2/+fRA==" spinCount="100000" sheet="1" objects="1" scenarios="1"/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1888-6206-4899-A065-319A521C151C}">
  <dimension ref="A1:D20"/>
  <sheetViews>
    <sheetView tabSelected="1" zoomScale="50" zoomScaleNormal="50" workbookViewId="0">
      <selection activeCell="G11" sqref="G11"/>
    </sheetView>
  </sheetViews>
  <sheetFormatPr defaultRowHeight="14.5" x14ac:dyDescent="0.35"/>
  <cols>
    <col min="1" max="1" width="10.6328125" customWidth="1"/>
    <col min="2" max="2" width="90.6328125" customWidth="1"/>
    <col min="3" max="4" width="20.6328125" customWidth="1"/>
  </cols>
  <sheetData>
    <row r="1" spans="1:4" ht="50" customHeight="1" thickBot="1" x14ac:dyDescent="0.4">
      <c r="A1" s="32" t="s">
        <v>29</v>
      </c>
      <c r="B1" s="33"/>
      <c r="C1" s="33"/>
      <c r="D1" s="34"/>
    </row>
    <row r="2" spans="1:4" ht="30" customHeight="1" x14ac:dyDescent="0.35">
      <c r="A2" s="2" t="s">
        <v>20</v>
      </c>
      <c r="B2" s="5" t="s">
        <v>18</v>
      </c>
      <c r="C2" s="10" t="s">
        <v>19</v>
      </c>
      <c r="D2" s="11">
        <v>1</v>
      </c>
    </row>
    <row r="3" spans="1:4" ht="30" customHeight="1" x14ac:dyDescent="0.35">
      <c r="A3" s="4">
        <v>1</v>
      </c>
      <c r="B3" s="24" t="s">
        <v>1</v>
      </c>
      <c r="C3" s="15">
        <f>'Table (7)'!H4</f>
        <v>3047</v>
      </c>
      <c r="D3" s="16">
        <f>C3/$C$20</f>
        <v>0.17584256694367498</v>
      </c>
    </row>
    <row r="4" spans="1:4" ht="30" customHeight="1" x14ac:dyDescent="0.35">
      <c r="A4" s="3">
        <v>2</v>
      </c>
      <c r="B4" s="24" t="s">
        <v>0</v>
      </c>
      <c r="C4" s="15">
        <f>'Table (7)'!H3</f>
        <v>2249</v>
      </c>
      <c r="D4" s="16">
        <f t="shared" ref="D4:D19" si="0">C4/$C$20</f>
        <v>0.1297899353647276</v>
      </c>
    </row>
    <row r="5" spans="1:4" ht="30" customHeight="1" x14ac:dyDescent="0.35">
      <c r="A5" s="3">
        <v>3</v>
      </c>
      <c r="B5" s="24" t="s">
        <v>4</v>
      </c>
      <c r="C5" s="15">
        <f>'Table (7)'!H7</f>
        <v>2238</v>
      </c>
      <c r="D5" s="16">
        <f t="shared" si="0"/>
        <v>0.1291551246537396</v>
      </c>
    </row>
    <row r="6" spans="1:4" ht="30" customHeight="1" x14ac:dyDescent="0.35">
      <c r="A6" s="3">
        <v>4</v>
      </c>
      <c r="B6" s="24" t="s">
        <v>3</v>
      </c>
      <c r="C6" s="15">
        <f>'Table (7)'!H6</f>
        <v>1776</v>
      </c>
      <c r="D6" s="16">
        <f t="shared" si="0"/>
        <v>0.10249307479224377</v>
      </c>
    </row>
    <row r="7" spans="1:4" ht="30" customHeight="1" x14ac:dyDescent="0.35">
      <c r="A7" s="3">
        <v>5</v>
      </c>
      <c r="B7" s="24" t="s">
        <v>13</v>
      </c>
      <c r="C7" s="15">
        <f>'Table (7)'!H16</f>
        <v>1252</v>
      </c>
      <c r="D7" s="16">
        <f t="shared" si="0"/>
        <v>7.2253000923361038E-2</v>
      </c>
    </row>
    <row r="8" spans="1:4" ht="30" customHeight="1" x14ac:dyDescent="0.35">
      <c r="A8" s="3">
        <v>6</v>
      </c>
      <c r="B8" s="24" t="s">
        <v>5</v>
      </c>
      <c r="C8" s="15">
        <f>'Table (7)'!H8</f>
        <v>1182</v>
      </c>
      <c r="D8" s="16">
        <f t="shared" si="0"/>
        <v>6.8213296398891968E-2</v>
      </c>
    </row>
    <row r="9" spans="1:4" ht="30" customHeight="1" thickBot="1" x14ac:dyDescent="0.4">
      <c r="A9" s="3">
        <v>7</v>
      </c>
      <c r="B9" s="6" t="s">
        <v>16</v>
      </c>
      <c r="C9" s="15">
        <f>'Table (7)'!H19</f>
        <v>1099</v>
      </c>
      <c r="D9" s="16">
        <f t="shared" si="0"/>
        <v>6.3423361034164363E-2</v>
      </c>
    </row>
    <row r="10" spans="1:4" ht="30" customHeight="1" thickBot="1" x14ac:dyDescent="0.4">
      <c r="A10" s="3">
        <v>8</v>
      </c>
      <c r="B10" s="6" t="s">
        <v>11</v>
      </c>
      <c r="C10" s="15">
        <f>'Table (7)'!H14</f>
        <v>1020</v>
      </c>
      <c r="D10" s="16">
        <f t="shared" si="0"/>
        <v>5.8864265927977839E-2</v>
      </c>
    </row>
    <row r="11" spans="1:4" ht="30" customHeight="1" thickBot="1" x14ac:dyDescent="0.4">
      <c r="A11" s="3">
        <v>9</v>
      </c>
      <c r="B11" s="6" t="s">
        <v>8</v>
      </c>
      <c r="C11" s="15">
        <f>'Table (7)'!H11</f>
        <v>928</v>
      </c>
      <c r="D11" s="16">
        <f t="shared" si="0"/>
        <v>5.3554939981532781E-2</v>
      </c>
    </row>
    <row r="12" spans="1:4" ht="30" customHeight="1" thickBot="1" x14ac:dyDescent="0.4">
      <c r="A12" s="3">
        <v>10</v>
      </c>
      <c r="B12" s="6" t="s">
        <v>9</v>
      </c>
      <c r="C12" s="15">
        <f>'Table (7)'!H12</f>
        <v>744</v>
      </c>
      <c r="D12" s="16">
        <f t="shared" si="0"/>
        <v>4.2936288088642659E-2</v>
      </c>
    </row>
    <row r="13" spans="1:4" ht="30" customHeight="1" x14ac:dyDescent="0.35">
      <c r="A13" s="3">
        <v>11</v>
      </c>
      <c r="B13" s="24" t="s">
        <v>6</v>
      </c>
      <c r="C13" s="15">
        <f>'Table (7)'!H9</f>
        <v>599</v>
      </c>
      <c r="D13" s="16">
        <f t="shared" si="0"/>
        <v>3.4568328716528166E-2</v>
      </c>
    </row>
    <row r="14" spans="1:4" ht="30" customHeight="1" x14ac:dyDescent="0.35">
      <c r="A14" s="3">
        <v>12</v>
      </c>
      <c r="B14" s="24" t="s">
        <v>10</v>
      </c>
      <c r="C14" s="15">
        <f>'Table (7)'!H13</f>
        <v>439</v>
      </c>
      <c r="D14" s="16">
        <f t="shared" si="0"/>
        <v>2.5334718374884581E-2</v>
      </c>
    </row>
    <row r="15" spans="1:4" ht="30" customHeight="1" x14ac:dyDescent="0.35">
      <c r="A15" s="3">
        <v>13</v>
      </c>
      <c r="B15" s="24" t="s">
        <v>15</v>
      </c>
      <c r="C15" s="15">
        <f>'Table (7)'!H18</f>
        <v>304</v>
      </c>
      <c r="D15" s="16">
        <f t="shared" si="0"/>
        <v>1.7543859649122806E-2</v>
      </c>
    </row>
    <row r="16" spans="1:4" ht="30" customHeight="1" x14ac:dyDescent="0.35">
      <c r="A16" s="3">
        <v>14</v>
      </c>
      <c r="B16" s="24" t="s">
        <v>7</v>
      </c>
      <c r="C16" s="15">
        <f>'Table (7)'!H10</f>
        <v>193</v>
      </c>
      <c r="D16" s="16">
        <f t="shared" si="0"/>
        <v>1.1138042474607571E-2</v>
      </c>
    </row>
    <row r="17" spans="1:4" ht="30" customHeight="1" x14ac:dyDescent="0.35">
      <c r="A17" s="3">
        <v>15</v>
      </c>
      <c r="B17" s="24" t="s">
        <v>12</v>
      </c>
      <c r="C17" s="15">
        <f>'Table (7)'!H15</f>
        <v>120</v>
      </c>
      <c r="D17" s="16">
        <f t="shared" si="0"/>
        <v>6.9252077562326868E-3</v>
      </c>
    </row>
    <row r="18" spans="1:4" ht="30" customHeight="1" x14ac:dyDescent="0.35">
      <c r="A18" s="3">
        <v>16</v>
      </c>
      <c r="B18" s="24" t="s">
        <v>2</v>
      </c>
      <c r="C18" s="15">
        <f>'Table (7)'!H5</f>
        <v>106</v>
      </c>
      <c r="D18" s="16">
        <f t="shared" si="0"/>
        <v>6.1172668513388732E-3</v>
      </c>
    </row>
    <row r="19" spans="1:4" ht="30" customHeight="1" x14ac:dyDescent="0.35">
      <c r="A19" s="3">
        <v>17</v>
      </c>
      <c r="B19" s="24" t="s">
        <v>14</v>
      </c>
      <c r="C19" s="15">
        <f>'Table (7)'!H17</f>
        <v>32</v>
      </c>
      <c r="D19" s="16">
        <f t="shared" si="0"/>
        <v>1.8467220683287165E-3</v>
      </c>
    </row>
    <row r="20" spans="1:4" ht="30" customHeight="1" x14ac:dyDescent="0.35">
      <c r="A20" s="9"/>
      <c r="B20" s="8" t="s">
        <v>17</v>
      </c>
      <c r="C20" s="17">
        <f>SUM(C3:C19)</f>
        <v>17328</v>
      </c>
      <c r="D20" s="19">
        <f>SUM(D3:D19)</f>
        <v>1</v>
      </c>
    </row>
  </sheetData>
  <sheetProtection algorithmName="SHA-512" hashValue="1h6HQErRSeumPb1CUiWnzsjH7ymMgLcPOxi8umjKHUU97dPBWDSjAWQSxj8SKitkwk8gzJ8nhNiyXohUOEIeMQ==" saltValue="VjH58F1fLs3M8ETQA2bP7g==" spinCount="100000" sheet="1" objects="1" scenarios="1"/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(6)</vt:lpstr>
      <vt:lpstr>Table (6.1)</vt:lpstr>
      <vt:lpstr>Table (7)</vt:lpstr>
      <vt:lpstr>Table (7.1)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2025-06-11T17:56:03Z</dcterms:created>
  <dcterms:modified xsi:type="dcterms:W3CDTF">2026-04-30T05:20:33Z</dcterms:modified>
</cp:coreProperties>
</file>